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F39" s="1"/>
  <c r="O12"/>
  <c r="P12"/>
  <c r="H12"/>
  <c r="D12"/>
  <c r="D39" s="1"/>
  <c r="O39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<sst xmlns="http://schemas.openxmlformats.org/spreadsheetml/2006/main" count="116" uniqueCount="74">
  <si>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</si>
  <si>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</si>
  <si>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</si>
  <si>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HKK Olomouc</t>
  </si>
  <si>
    <t>Datum:  </t>
  </si>
  <si>
    <t>23.3.2024</t>
  </si>
  <si>
    <t>Domácí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</si>
  <si>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</si>
  <si>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</si>
  <si>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</si>
  <si>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</si>
  <si>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</si>
  <si>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</si>
  <si>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</si>
  <si>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</si>
  <si>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</si>
  <si>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</si>
  <si>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</si>
  <si>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</si>
  <si>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</si>
  <si>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Šrámek</t>
  </si>
  <si>
    <t>Petřek ml.</t>
  </si>
  <si>
    <t>Josef</t>
  </si>
  <si>
    <t>Miroslav</t>
  </si>
  <si>
    <t>Sobota</t>
  </si>
  <si>
    <t>Černý</t>
  </si>
  <si>
    <t>Břetislav</t>
  </si>
  <si>
    <t>Zdeněk</t>
  </si>
  <si>
    <t>Bartoš</t>
  </si>
  <si>
    <t>Čuba</t>
  </si>
  <si>
    <t>Kamil</t>
  </si>
  <si>
    <t>Bohuslav</t>
  </si>
  <si>
    <t>Baslar</t>
  </si>
  <si>
    <t>Hendrych</t>
  </si>
  <si>
    <t>Jiří</t>
  </si>
  <si>
    <t>Havran</t>
  </si>
  <si>
    <t>Kubeša</t>
  </si>
  <si>
    <t>Radek</t>
  </si>
  <si>
    <t>Albrecht</t>
  </si>
  <si>
    <t>Kučerka</t>
  </si>
  <si>
    <t>Michal</t>
  </si>
  <si>
    <t>Tobiáš</t>
  </si>
  <si>
    <t>Celkový výkon družstva  </t>
  </si>
  <si>
    <t>Vedoucí družstva         Jméno:</t>
  </si>
  <si>
    <t>Radek Havran</t>
  </si>
  <si>
    <t>Bodový zisk</t>
  </si>
  <si>
    <t>Jiří Hendrych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</si>
  <si>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</si>
  <si>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</si>
  <si>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</si>
  <si>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</si>
  <si>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</si>
  <si>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</si>
  <si>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</si>
  <si>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</si>
  <si>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</si>
  <si>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</si>
  <si>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</si>
  <si>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</si>
  <si>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</si>
  <si>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10.9.2017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</si>
  <si>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</si>
  <si>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</si>
  <si>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</si>
  <si>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</si>
  <si>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</si>
  <si>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</si>
  <si>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</si>
  <si>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Sekanina Milan</t>
  </si>
  <si>
    <t>Šrámek Josef</t>
  </si>
  <si>
    <t>Napomínání hráčů za nesportovní chování či vyloučení ze startu:</t>
  </si>
  <si>
    <t>Různé:</t>
  </si>
  <si>
    <t xml:space="preserve">Datum a podpis rozhodčího:  </t>
  </si>
  <si>
    <t>23.3.2024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</si>
</sst>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86</v>
      </c>
      <c r="E8" s="12">
        <v>24</v>
      </c>
      <c r="F8" s="12">
        <v>5</v>
      </c>
      <c r="G8" s="13">
        <f>IF(AND(ISBLANK(D8),ISBLANK(E8)),"",D8+E8)</f>
        <v>110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90</v>
      </c>
      <c r="O8" s="12">
        <v>44</v>
      </c>
      <c r="P8" s="12">
        <v>2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44</v>
      </c>
      <c r="F9" s="18">
        <v>0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60</v>
      </c>
      <c r="P9" s="18">
        <v>0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91</v>
      </c>
      <c r="E10" s="18">
        <v>45</v>
      </c>
      <c r="F10" s="18">
        <v>4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90</v>
      </c>
      <c r="O10" s="18">
        <v>38</v>
      </c>
      <c r="P10" s="18">
        <v>1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34</v>
      </c>
      <c r="F11" s="23">
        <v>2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41</v>
      </c>
      <c r="P11" s="23">
        <v>3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8973</v>
      </c>
      <c r="B12" s="97"/>
      <c r="C12" s="26" t="s">
        <v>17</v>
      </c>
      <c r="D12" s="27">
        <f>IF(ISNUMBER($G12),SUM(D8:D11),"")</f>
        <v>355</v>
      </c>
      <c r="E12" s="28">
        <f>IF(ISNUMBER($G12),SUM(E8:E11),"")</f>
        <v>147</v>
      </c>
      <c r="F12" s="28">
        <f>IF(ISNUMBER($G12),SUM(F8:F11),"")</f>
        <v>11</v>
      </c>
      <c r="G12" s="29">
        <f>IF(SUM($G8:$G11)+SUM($Q8:$Q11)&gt;0,SUM(G8:G11),"")</f>
        <v>502</v>
      </c>
      <c r="H12" s="27">
        <f>IF(ISNUMBER($G12),SUM(H8:H11),"")</f>
        <v>1</v>
      </c>
      <c r="I12" s="99"/>
      <c r="K12" s="96">
        <v>7415</v>
      </c>
      <c r="L12" s="97"/>
      <c r="M12" s="26" t="s">
        <v>17</v>
      </c>
      <c r="N12" s="27">
        <f>IF(ISNUMBER($G12),SUM(N8:N11),"")</f>
        <v>373</v>
      </c>
      <c r="O12" s="28">
        <f>IF(ISNUMBER($G12),SUM(O8:O11),"")</f>
        <v>183</v>
      </c>
      <c r="P12" s="28">
        <f>IF(ISNUMBER($G12),SUM(P8:P11),"")</f>
        <v>6</v>
      </c>
      <c r="Q12" s="29">
        <f>IF(SUM($G8:$G11)+SUM($Q8:$Q11)&gt;0,SUM(Q8:Q11),"")</f>
        <v>556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53</v>
      </c>
      <c r="F13" s="12">
        <v>2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96</v>
      </c>
      <c r="O13" s="12">
        <v>25</v>
      </c>
      <c r="P13" s="12">
        <v>3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110</v>
      </c>
      <c r="E14" s="18">
        <v>52</v>
      </c>
      <c r="F14" s="18">
        <v>0</v>
      </c>
      <c r="G14" s="19">
        <f>IF(AND(ISBLANK(D14),ISBLANK(E14)),"",D14+E14)</f>
        <v>162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36</v>
      </c>
      <c r="P14" s="18">
        <v>4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27</v>
      </c>
      <c r="F15" s="18">
        <v>3</v>
      </c>
      <c r="G15" s="19">
        <f>IF(AND(ISBLANK(D15),ISBLANK(E15)),"",D15+E15)</f>
        <v>117</v>
      </c>
      <c r="H15" s="20">
        <f>IF(OR(ISNUMBER($G15),ISNUMBER($Q15)),(SIGN(N($G15)-N($Q15))+1)/2,"")</f>
        <v>0.5</v>
      </c>
      <c r="I15" s="15"/>
      <c r="K15" s="92" t="s">
        <v>27</v>
      </c>
      <c r="L15" s="93"/>
      <c r="M15" s="16">
        <v>3</v>
      </c>
      <c r="N15" s="17">
        <v>81</v>
      </c>
      <c r="O15" s="18">
        <v>36</v>
      </c>
      <c r="P15" s="18">
        <v>3</v>
      </c>
      <c r="Q15" s="19">
        <f>IF(AND(ISBLANK(N15),ISBLANK(O15)),"",N15+O15)</f>
        <v>117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36</v>
      </c>
      <c r="F16" s="23">
        <v>4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43</v>
      </c>
      <c r="P16" s="23">
        <v>5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389</v>
      </c>
      <c r="E17" s="28">
        <f>IF(ISNUMBER($G17),SUM(E13:E16),"")</f>
        <v>168</v>
      </c>
      <c r="F17" s="28">
        <f>IF(ISNUMBER($G17),SUM(F13:F16),"")</f>
        <v>9</v>
      </c>
      <c r="G17" s="29">
        <f>IF(SUM($G13:$G16)+SUM($Q13:$Q16)&gt;0,SUM(G13:G16),"")</f>
        <v>557</v>
      </c>
      <c r="H17" s="27">
        <f>IF(ISNUMBER($G17),SUM(H13:H16),"")</f>
        <v>3.5</v>
      </c>
      <c r="I17" s="99"/>
      <c r="K17" s="96">
        <v>10473</v>
      </c>
      <c r="L17" s="97"/>
      <c r="M17" s="26" t="s">
        <v>17</v>
      </c>
      <c r="N17" s="27">
        <f>IF(ISNUMBER($G17),SUM(N13:N16),"")</f>
        <v>354</v>
      </c>
      <c r="O17" s="28">
        <f>IF(ISNUMBER($G17),SUM(O13:O16),"")</f>
        <v>140</v>
      </c>
      <c r="P17" s="28">
        <f>IF(ISNUMBER($G17),SUM(P13:P16),"")</f>
        <v>15</v>
      </c>
      <c r="Q17" s="29">
        <f>IF(SUM($G13:$G16)+SUM($Q13:$Q16)&gt;0,SUM(Q13:Q16),"")</f>
        <v>494</v>
      </c>
      <c r="R17" s="27">
        <f>IF(ISNUMBER($G17),SUM(R13:R16),"")</f>
        <v>0.5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54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103</v>
      </c>
      <c r="O18" s="12">
        <v>63</v>
      </c>
      <c r="P18" s="12">
        <v>1</v>
      </c>
      <c r="Q18" s="13">
        <f>IF(AND(ISBLANK(N18),ISBLANK(O18)),"",N18+O18)</f>
        <v>166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54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42</v>
      </c>
      <c r="P19" s="18">
        <v>0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104</v>
      </c>
      <c r="E20" s="18">
        <v>44</v>
      </c>
      <c r="F20" s="18">
        <v>2</v>
      </c>
      <c r="G20" s="19">
        <f>IF(AND(ISBLANK(D20),ISBLANK(E20)),"",D20+E20)</f>
        <v>148</v>
      </c>
      <c r="H20" s="20">
        <f>IF(OR(ISNUMBER($G20),ISNUMBER($Q20)),(SIGN(N($G20)-N($Q20))+1)/2,"")</f>
        <v>0.5</v>
      </c>
      <c r="I20" s="15"/>
      <c r="K20" s="92" t="s">
        <v>31</v>
      </c>
      <c r="L20" s="93"/>
      <c r="M20" s="16">
        <v>3</v>
      </c>
      <c r="N20" s="17">
        <v>89</v>
      </c>
      <c r="O20" s="18">
        <v>59</v>
      </c>
      <c r="P20" s="18">
        <v>1</v>
      </c>
      <c r="Q20" s="19">
        <f>IF(AND(ISBLANK(N20),ISBLANK(O20)),"",N20+O20)</f>
        <v>148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63</v>
      </c>
      <c r="F21" s="23">
        <v>0</v>
      </c>
      <c r="G21" s="24">
        <f>IF(AND(ISBLANK(D21),ISBLANK(E21)),"",D21+E21)</f>
        <v>155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60</v>
      </c>
      <c r="P21" s="23">
        <v>1</v>
      </c>
      <c r="Q21" s="24">
        <f>IF(AND(ISBLANK(N21),ISBLANK(O21)),"",N21+O21)</f>
        <v>158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375</v>
      </c>
      <c r="E22" s="28">
        <f>IF(ISNUMBER($G22),SUM(E18:E21),"")</f>
        <v>215</v>
      </c>
      <c r="F22" s="28">
        <f>IF(ISNUMBER($G22),SUM(F18:F21),"")</f>
        <v>2</v>
      </c>
      <c r="G22" s="29">
        <f>IF(SUM($G18:$G21)+SUM($Q18:$Q21)&gt;0,SUM(G18:G21),"")</f>
        <v>590</v>
      </c>
      <c r="H22" s="27">
        <f>IF(ISNUMBER($G22),SUM(H18:H21),"")</f>
        <v>1.5</v>
      </c>
      <c r="I22" s="99"/>
      <c r="K22" s="96">
        <v>15211</v>
      </c>
      <c r="L22" s="97"/>
      <c r="M22" s="26" t="s">
        <v>17</v>
      </c>
      <c r="N22" s="27">
        <f>IF(ISNUMBER($G22),SUM(N18:N21),"")</f>
        <v>376</v>
      </c>
      <c r="O22" s="28">
        <f>IF(ISNUMBER($G22),SUM(O18:O21),"")</f>
        <v>224</v>
      </c>
      <c r="P22" s="28">
        <f>IF(ISNUMBER($G22),SUM(P18:P21),"")</f>
        <v>3</v>
      </c>
      <c r="Q22" s="29">
        <f>IF(SUM($G18:$G21)+SUM($Q18:$Q21)&gt;0,SUM(Q18:Q21),"")</f>
        <v>600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35</v>
      </c>
      <c r="F23" s="12">
        <v>2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105</v>
      </c>
      <c r="O23" s="12">
        <v>41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48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62</v>
      </c>
      <c r="P24" s="18">
        <v>1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45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92</v>
      </c>
      <c r="O25" s="18">
        <v>52</v>
      </c>
      <c r="P25" s="18">
        <v>1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36</v>
      </c>
      <c r="F26" s="23">
        <v>2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36</v>
      </c>
      <c r="P26" s="23">
        <v>5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6986</v>
      </c>
      <c r="B27" s="97"/>
      <c r="C27" s="26" t="s">
        <v>17</v>
      </c>
      <c r="D27" s="27">
        <f>IF(ISNUMBER($G27),SUM(D23:D26),"")</f>
        <v>369</v>
      </c>
      <c r="E27" s="28">
        <f>IF(ISNUMBER($G27),SUM(E23:E26),"")</f>
        <v>164</v>
      </c>
      <c r="F27" s="28">
        <f>IF(ISNUMBER($G27),SUM(F23:F26),"")</f>
        <v>6</v>
      </c>
      <c r="G27" s="29">
        <f>IF(SUM($G23:$G26)+SUM($Q23:$Q26)&gt;0,SUM(G23:G26),"")</f>
        <v>533</v>
      </c>
      <c r="H27" s="27">
        <f>IF(ISNUMBER($G27),SUM(H23:H26),"")</f>
        <v>1</v>
      </c>
      <c r="I27" s="99"/>
      <c r="K27" s="96">
        <v>6450</v>
      </c>
      <c r="L27" s="97"/>
      <c r="M27" s="26" t="s">
        <v>17</v>
      </c>
      <c r="N27" s="27">
        <f>IF(ISNUMBER($G27),SUM(N23:N26),"")</f>
        <v>369</v>
      </c>
      <c r="O27" s="28">
        <f>IF(ISNUMBER($G27),SUM(O23:O26),"")</f>
        <v>191</v>
      </c>
      <c r="P27" s="28">
        <f>IF(ISNUMBER($G27),SUM(P23:P26),"")</f>
        <v>7</v>
      </c>
      <c r="Q27" s="29">
        <f>IF(SUM($G23:$G26)+SUM($Q23:$Q26)&gt;0,SUM(Q23:Q26),"")</f>
        <v>560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109</v>
      </c>
      <c r="E28" s="12">
        <v>45</v>
      </c>
      <c r="F28" s="12">
        <v>3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92</v>
      </c>
      <c r="O28" s="12">
        <v>53</v>
      </c>
      <c r="P28" s="12">
        <v>0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108</v>
      </c>
      <c r="E29" s="18">
        <v>57</v>
      </c>
      <c r="F29" s="18">
        <v>0</v>
      </c>
      <c r="G29" s="19">
        <f>IF(AND(ISBLANK(D29),ISBLANK(E29)),"",D29+E29)</f>
        <v>165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36</v>
      </c>
      <c r="P29" s="18">
        <v>1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62</v>
      </c>
      <c r="F30" s="18">
        <v>0</v>
      </c>
      <c r="G30" s="19">
        <f>IF(AND(ISBLANK(D30),ISBLANK(E30)),"",D30+E30)</f>
        <v>150</v>
      </c>
      <c r="H30" s="20">
        <f>IF(OR(ISNUMBER($G30),ISNUMBER($Q30)),(SIGN(N($G30)-N($Q30))+1)/2,"")</f>
        <v>0</v>
      </c>
      <c r="I30" s="15"/>
      <c r="K30" s="92" t="s">
        <v>30</v>
      </c>
      <c r="L30" s="93"/>
      <c r="M30" s="16">
        <v>3</v>
      </c>
      <c r="N30" s="17">
        <v>86</v>
      </c>
      <c r="O30" s="18">
        <v>68</v>
      </c>
      <c r="P30" s="18">
        <v>2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57</v>
      </c>
      <c r="F31" s="23">
        <v>0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52</v>
      </c>
      <c r="P31" s="23">
        <v>3</v>
      </c>
      <c r="Q31" s="24">
        <f>IF(AND(ISBLANK(N31),ISBLANK(O31)),"",N31+O31)</f>
        <v>145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402</v>
      </c>
      <c r="E32" s="28">
        <f>IF(ISNUMBER($G32),SUM(E28:E31),"")</f>
        <v>221</v>
      </c>
      <c r="F32" s="28">
        <f>IF(ISNUMBER($G32),SUM(F28:F31),"")</f>
        <v>3</v>
      </c>
      <c r="G32" s="29">
        <f>IF(SUM($G28:$G31)+SUM($Q28:$Q31)&gt;0,SUM(G28:G31),"")</f>
        <v>623</v>
      </c>
      <c r="H32" s="27">
        <f>IF(ISNUMBER($G32),SUM(H28:H31),"")</f>
        <v>3</v>
      </c>
      <c r="I32" s="99"/>
      <c r="K32" s="96">
        <v>18232</v>
      </c>
      <c r="L32" s="97"/>
      <c r="M32" s="26" t="s">
        <v>17</v>
      </c>
      <c r="N32" s="27">
        <f>IF(ISNUMBER($G32),SUM(N28:N31),"")</f>
        <v>351</v>
      </c>
      <c r="O32" s="28">
        <f>IF(ISNUMBER($G32),SUM(O28:O31),"")</f>
        <v>209</v>
      </c>
      <c r="P32" s="28">
        <f>IF(ISNUMBER($G32),SUM(P28:P31),"")</f>
        <v>6</v>
      </c>
      <c r="Q32" s="29">
        <f>IF(SUM($G28:$G31)+SUM($Q28:$Q31)&gt;0,SUM(Q28:Q31),"")</f>
        <v>560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95</v>
      </c>
      <c r="E33" s="12">
        <v>51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101</v>
      </c>
      <c r="O33" s="12">
        <v>27</v>
      </c>
      <c r="P33" s="12">
        <v>3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62</v>
      </c>
      <c r="F34" s="18">
        <v>0</v>
      </c>
      <c r="G34" s="19">
        <f>IF(AND(ISBLANK(D34),ISBLANK(E34)),"",D34+E34)</f>
        <v>162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42</v>
      </c>
      <c r="P34" s="18">
        <v>1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105</v>
      </c>
      <c r="E35" s="18">
        <v>54</v>
      </c>
      <c r="F35" s="18">
        <v>0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90</v>
      </c>
      <c r="O35" s="18">
        <v>34</v>
      </c>
      <c r="P35" s="18">
        <v>2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34</v>
      </c>
      <c r="F36" s="23">
        <v>0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44</v>
      </c>
      <c r="P36" s="23">
        <v>3</v>
      </c>
      <c r="Q36" s="24">
        <f>IF(AND(ISBLANK(N36),ISBLANK(O36)),"",N36+O36)</f>
        <v>129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390</v>
      </c>
      <c r="E37" s="28">
        <f>IF(ISNUMBER($G37),SUM(E33:E36),"")</f>
        <v>201</v>
      </c>
      <c r="F37" s="28">
        <f>IF(ISNUMBER($G37),SUM(F33:F36),"")</f>
        <v>0</v>
      </c>
      <c r="G37" s="29">
        <f>IF(SUM($G33:$G36)+SUM($Q33:$Q36)&gt;0,SUM(G33:G36),"")</f>
        <v>591</v>
      </c>
      <c r="H37" s="27">
        <f>IF(ISNUMBER($G37),SUM(H33:H36),"")</f>
        <v>3</v>
      </c>
      <c r="I37" s="99"/>
      <c r="K37" s="96">
        <v>25408</v>
      </c>
      <c r="L37" s="97"/>
      <c r="M37" s="26" t="s">
        <v>17</v>
      </c>
      <c r="N37" s="27">
        <f>IF(ISNUMBER($G37),SUM(N33:N36),"")</f>
        <v>359</v>
      </c>
      <c r="O37" s="28">
        <f>IF(ISNUMBER($G37),SUM(O33:O36),"")</f>
        <v>147</v>
      </c>
      <c r="P37" s="28">
        <f>IF(ISNUMBER($G37),SUM(P33:P36),"")</f>
        <v>9</v>
      </c>
      <c r="Q37" s="29">
        <f>IF(SUM($G33:$G36)+SUM($Q33:$Q36)&gt;0,SUM(Q33:Q36),"")</f>
        <v>506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2280</v>
      </c>
      <c r="E39" s="34">
        <f>IF(ISNUMBER($G39),SUM(E12,E17,E22,E27,E32,E37),"")</f>
        <v>1116</v>
      </c>
      <c r="F39" s="34">
        <f>IF(ISNUMBER($G39),SUM(F12,F17,F22,F27,F32,F37),"")</f>
        <v>31</v>
      </c>
      <c r="G39" s="35">
        <f>IF(SUM($G$8:$G$37)+SUM($Q$8:$Q$37)&gt;0,SUM(G12,G17,G22,G27,G32,G37),"")</f>
        <v>3396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2182</v>
      </c>
      <c r="O39" s="34">
        <f>IF(ISNUMBER($G39),SUM(O12,O17,O22,O27,O32,O37),"")</f>
        <v>1094</v>
      </c>
      <c r="P39" s="34">
        <f>IF(ISNUMBER($G39),SUM(P12,P17,P22,P27,P32,P37),"")</f>
        <v>46</v>
      </c>
      <c r="Q39" s="35">
        <f>IF(SUM($G$8:$G$37)+SUM($Q$8:$Q$37)&gt;0,SUM(Q12,Q17,Q22,Q27,Q32,Q37),"")</f>
        <v>3276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40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31</v>
      </c>
      <c r="B57" s="72" t="s">
        <v>68</v>
      </c>
      <c r="C57" s="73"/>
      <c r="D57" s="63">
        <v>7694</v>
      </c>
      <c r="E57" s="72" t="s">
        <v>69</v>
      </c>
      <c r="F57" s="75"/>
      <c r="G57" s="75"/>
      <c r="H57" s="73"/>
      <c r="I57" s="63">
        <v>8973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2024-03-23T18:40:35Z</dcterms:modified>
</cp:coreProperties>
</file>